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горизонтально'!$I$93</definedName>
    <definedName name="allow_energy">'Время горизонтально'!$F$93</definedName>
    <definedName name="calc_with">'Время горизонтально'!$E$93</definedName>
    <definedName name="energy">'Время горизонтально'!$AA$4</definedName>
    <definedName name="group">'Время горизонтально'!$B$5</definedName>
    <definedName name="interval">'Время горизонтально'!$D$93</definedName>
    <definedName name="is_group">'Время горизонтально'!$G$93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8" i="1"/>
  <c r="W38" i="1"/>
  <c r="X38" i="1"/>
  <c r="Y38" i="1"/>
  <c r="Z38" i="1"/>
  <c r="K38" i="1"/>
  <c r="L38" i="1"/>
  <c r="M38" i="1"/>
  <c r="N38" i="1"/>
  <c r="O38" i="1"/>
  <c r="P38" i="1"/>
  <c r="Q38" i="1"/>
  <c r="R38" i="1"/>
  <c r="S38" i="1"/>
  <c r="T38" i="1"/>
  <c r="U38" i="1"/>
  <c r="V38" i="1"/>
  <c r="D38" i="1"/>
  <c r="E38" i="1"/>
  <c r="F38" i="1"/>
  <c r="G38" i="1"/>
  <c r="H38" i="1"/>
  <c r="I38" i="1"/>
  <c r="J38" i="1"/>
  <c r="C38" i="1"/>
</calcChain>
</file>

<file path=xl/sharedStrings.xml><?xml version="1.0" encoding="utf-8"?>
<sst xmlns="http://schemas.openxmlformats.org/spreadsheetml/2006/main" count="96" uniqueCount="70">
  <si>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</si>
  <si>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</si>
  <si>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</si>
  <si>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</si>
  <si>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</si>
  <si>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</si>
  <si>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</si>
  <si>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</si>
  <si>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</si>
  <si>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</si>
  <si>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</si>
  <si>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</si>
  <si>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</si>
  <si>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</si>
  <si>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</si>
  <si>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</si>
  <si>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</si>
  <si>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</si>
  <si>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</si>
  <si>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</si>
  <si>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</si>
  <si>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</si>
  <si>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</si>
  <si>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</si>
  <si>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</si>
  <si>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</si>
  <si>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</si>
  <si>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</si>
  <si>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</si>
  <si>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</si>
  <si>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</si>
  <si>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</si>
  <si>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</si>
  <si>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</si>
  <si>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</si>
  <si>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</si>
  <si>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110 кВ Восточная (КЭС)</t>
  </si>
  <si>
    <t xml:space="preserve"> 0,4 Восточная(КМРО) ТСН 1 ао</t>
  </si>
  <si>
    <t xml:space="preserve"> 0,4 Восточная(КМРО) ТСН 1 обогрев ао</t>
  </si>
  <si>
    <t xml:space="preserve"> 0,4 Восточная(КМРО) ТСН 2 ао</t>
  </si>
  <si>
    <t xml:space="preserve"> 0,4 Восточная(КМРО) ТСН 2 обогрев ао</t>
  </si>
  <si>
    <t xml:space="preserve"> 10 Восточная(КМРО) Т 1 ап</t>
  </si>
  <si>
    <t xml:space="preserve"> 10 Восточная(КМРО) Т 2 ап</t>
  </si>
  <si>
    <t xml:space="preserve"> 10 Восточная(КМРО)-База РЭС 1 ао</t>
  </si>
  <si>
    <t xml:space="preserve"> 10 Восточная(КМРО)-База РЭС 2 ао</t>
  </si>
  <si>
    <t xml:space="preserve"> 10 Восточная(КМРО)-Воинская часть ао</t>
  </si>
  <si>
    <t xml:space="preserve"> 10 Восточная(КМРО)-Город ао</t>
  </si>
  <si>
    <t xml:space="preserve"> 10 Восточная(КМРО)-Дом ветеранов ао</t>
  </si>
  <si>
    <t xml:space="preserve"> 10 Восточная(КМРО)-Тудозеро ао</t>
  </si>
  <si>
    <t xml:space="preserve"> 10 Восточная(КМРО)-Центр ао</t>
  </si>
  <si>
    <t xml:space="preserve"> 10 Восточная(КМРО)-Шестово ао</t>
  </si>
  <si>
    <t xml:space="preserve"> 110 Восточная(КМРО)-Андомская ао</t>
  </si>
  <si>
    <t xml:space="preserve"> 110 Восточная(КМРО)-Андомская ап</t>
  </si>
  <si>
    <t xml:space="preserve"> 110 Восточная(КМРО)-СМВ 1 ао</t>
  </si>
  <si>
    <t xml:space="preserve"> 110 Восточная(КМРО)-СМВ 1 ап</t>
  </si>
  <si>
    <t xml:space="preserve"> 110 Восточная(КМРО)-СМВ 2 ао</t>
  </si>
  <si>
    <t xml:space="preserve"> 110 Восточная(КМРО)-СМВ 2 ап</t>
  </si>
  <si>
    <t xml:space="preserve"> 35 Восточная(КМРО) Т 1 ао</t>
  </si>
  <si>
    <t xml:space="preserve"> 35 Восточная(КМРО) Т 1 ап</t>
  </si>
  <si>
    <t xml:space="preserve"> 35 Восточная(КМРО) Т 2 ао</t>
  </si>
  <si>
    <t xml:space="preserve"> 35 Восточная(КМРО) Т 2 ап</t>
  </si>
  <si>
    <t xml:space="preserve"> 35 Восточная(КМРО)-Вытегорская 1 ао</t>
  </si>
  <si>
    <t xml:space="preserve"> 35 Восточная(КМРО)-Вытегорская 1 ап</t>
  </si>
  <si>
    <t xml:space="preserve"> 35 Восточная(КМРО)-Вытегорская 2 ао</t>
  </si>
  <si>
    <t xml:space="preserve"> 35 Восточная(КМРО)-Вытегорская 2 ап</t>
  </si>
  <si>
    <t xml:space="preserve"> 35 Восточная(КМРО)-ЛДК ао</t>
  </si>
  <si>
    <t xml:space="preserve"> 35 Восточная(КМРО)-ЛДК ап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</si>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</sst>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3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/>
      <c r="D10" s="15"/>
      <c r="E10" s="15"/>
      <c r="F10" s="15"/>
      <c r="G10" s="15"/>
      <c r="H10" s="15"/>
      <c r="I10" s="15"/>
      <c r="J10" s="15"/>
      <c r="K10" s="15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55"/>
      <c r="AA10" s="65">
        <v>0</v>
      </c>
    </row>
    <row r="11" spans="1:27" x14ac:dyDescent="0.2">
      <c r="A11" s="7"/>
      <c r="B11" s="8" t="s">
        <v>40</v>
      </c>
      <c r="C11" s="14"/>
      <c r="D11" s="15"/>
      <c r="E11" s="15"/>
      <c r="F11" s="15"/>
      <c r="G11" s="15"/>
      <c r="H11" s="15"/>
      <c r="I11" s="15"/>
      <c r="J11" s="15"/>
      <c r="K11" s="15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55"/>
      <c r="AA11" s="65">
        <v>0</v>
      </c>
    </row>
    <row r="12" spans="1:27" x14ac:dyDescent="0.2">
      <c r="A12" s="7"/>
      <c r="B12" s="8" t="s">
        <v>41</v>
      </c>
      <c r="C12" s="14">
        <v>390</v>
      </c>
      <c r="D12" s="15">
        <v>378</v>
      </c>
      <c r="E12" s="15">
        <v>390</v>
      </c>
      <c r="F12" s="15">
        <v>390</v>
      </c>
      <c r="G12" s="15">
        <v>390</v>
      </c>
      <c r="H12" s="15">
        <v>384</v>
      </c>
      <c r="I12" s="15">
        <v>396</v>
      </c>
      <c r="J12" s="15">
        <v>390</v>
      </c>
      <c r="K12" s="15">
        <v>408</v>
      </c>
      <c r="L12" s="16">
        <v>432</v>
      </c>
      <c r="M12" s="16">
        <v>414</v>
      </c>
      <c r="N12" s="16">
        <v>462</v>
      </c>
      <c r="O12" s="16">
        <v>558</v>
      </c>
      <c r="P12" s="16">
        <v>492</v>
      </c>
      <c r="Q12" s="16">
        <v>474</v>
      </c>
      <c r="R12" s="16">
        <v>450</v>
      </c>
      <c r="S12" s="16">
        <v>486</v>
      </c>
      <c r="T12" s="16">
        <v>450</v>
      </c>
      <c r="U12" s="16">
        <v>426</v>
      </c>
      <c r="V12" s="16">
        <v>390</v>
      </c>
      <c r="W12" s="16">
        <v>366</v>
      </c>
      <c r="X12" s="16">
        <v>378</v>
      </c>
      <c r="Y12" s="16">
        <v>372</v>
      </c>
      <c r="Z12" s="55">
        <v>378</v>
      </c>
      <c r="AA12" s="65">
        <v>10044</v>
      </c>
    </row>
    <row r="13" spans="1:27" x14ac:dyDescent="0.2">
      <c r="A13" s="7"/>
      <c r="B13" s="8" t="s">
        <v>42</v>
      </c>
      <c r="C13" s="14">
        <v>216</v>
      </c>
      <c r="D13" s="15">
        <v>204</v>
      </c>
      <c r="E13" s="15">
        <v>204</v>
      </c>
      <c r="F13" s="15">
        <v>210</v>
      </c>
      <c r="G13" s="15">
        <v>204</v>
      </c>
      <c r="H13" s="15">
        <v>210</v>
      </c>
      <c r="I13" s="15">
        <v>216</v>
      </c>
      <c r="J13" s="15">
        <v>216</v>
      </c>
      <c r="K13" s="15">
        <v>234</v>
      </c>
      <c r="L13" s="16">
        <v>216</v>
      </c>
      <c r="M13" s="16">
        <v>216</v>
      </c>
      <c r="N13" s="16">
        <v>252</v>
      </c>
      <c r="O13" s="16">
        <v>300</v>
      </c>
      <c r="P13" s="16">
        <v>276</v>
      </c>
      <c r="Q13" s="16">
        <v>276</v>
      </c>
      <c r="R13" s="16">
        <v>270</v>
      </c>
      <c r="S13" s="16">
        <v>270</v>
      </c>
      <c r="T13" s="16">
        <v>288</v>
      </c>
      <c r="U13" s="16">
        <v>264</v>
      </c>
      <c r="V13" s="16">
        <v>252</v>
      </c>
      <c r="W13" s="16">
        <v>234</v>
      </c>
      <c r="X13" s="16">
        <v>222</v>
      </c>
      <c r="Y13" s="16">
        <v>228</v>
      </c>
      <c r="Z13" s="55">
        <v>228</v>
      </c>
      <c r="AA13" s="65">
        <v>5706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4.8</v>
      </c>
      <c r="D15" s="15">
        <v>3.2</v>
      </c>
      <c r="E15" s="15">
        <v>1.6</v>
      </c>
      <c r="F15" s="15">
        <v>1.6</v>
      </c>
      <c r="G15" s="15">
        <v>1.6</v>
      </c>
      <c r="H15" s="15">
        <v>1.6</v>
      </c>
      <c r="I15" s="15">
        <v>2.4</v>
      </c>
      <c r="J15" s="15">
        <v>1.6</v>
      </c>
      <c r="K15" s="15">
        <v>3.2</v>
      </c>
      <c r="L15" s="16">
        <v>8.8000000000000007</v>
      </c>
      <c r="M15" s="16">
        <v>4.8</v>
      </c>
      <c r="N15" s="16">
        <v>4.8</v>
      </c>
      <c r="O15" s="16">
        <v>5.6000000000000005</v>
      </c>
      <c r="P15" s="16">
        <v>8</v>
      </c>
      <c r="Q15" s="16">
        <v>9.6</v>
      </c>
      <c r="R15" s="16">
        <v>9.6</v>
      </c>
      <c r="S15" s="16">
        <v>10.4</v>
      </c>
      <c r="T15" s="16">
        <v>5.6000000000000005</v>
      </c>
      <c r="U15" s="16">
        <v>4.8</v>
      </c>
      <c r="V15" s="16">
        <v>1.6</v>
      </c>
      <c r="W15" s="16">
        <v>2.4</v>
      </c>
      <c r="X15" s="16">
        <v>2.4</v>
      </c>
      <c r="Y15" s="16">
        <v>1.6</v>
      </c>
      <c r="Z15" s="55">
        <v>5.6000000000000005</v>
      </c>
      <c r="AA15" s="65">
        <v>107.19999999999999</v>
      </c>
    </row>
    <row r="16" spans="1:27" x14ac:dyDescent="0.2">
      <c r="A16" s="7"/>
      <c r="B16" s="8" t="s">
        <v>45</v>
      </c>
      <c r="C16" s="14">
        <v>183.20000000000002</v>
      </c>
      <c r="D16" s="15">
        <v>176.8</v>
      </c>
      <c r="E16" s="15">
        <v>183.20000000000002</v>
      </c>
      <c r="F16" s="15">
        <v>170.4</v>
      </c>
      <c r="G16" s="15">
        <v>172.8</v>
      </c>
      <c r="H16" s="15">
        <v>166.4</v>
      </c>
      <c r="I16" s="15">
        <v>166.4</v>
      </c>
      <c r="J16" s="15">
        <v>165.6</v>
      </c>
      <c r="K16" s="15">
        <v>182.4</v>
      </c>
      <c r="L16" s="16">
        <v>214.4</v>
      </c>
      <c r="M16" s="16">
        <v>202.4</v>
      </c>
      <c r="N16" s="16">
        <v>221.6</v>
      </c>
      <c r="O16" s="16">
        <v>236</v>
      </c>
      <c r="P16" s="16">
        <v>244</v>
      </c>
      <c r="Q16" s="16">
        <v>237.6</v>
      </c>
      <c r="R16" s="16">
        <v>223.20000000000002</v>
      </c>
      <c r="S16" s="16">
        <v>252</v>
      </c>
      <c r="T16" s="16">
        <v>208.8</v>
      </c>
      <c r="U16" s="16">
        <v>194.4</v>
      </c>
      <c r="V16" s="16">
        <v>175.20000000000002</v>
      </c>
      <c r="W16" s="16">
        <v>162.4</v>
      </c>
      <c r="X16" s="16">
        <v>177.6</v>
      </c>
      <c r="Y16" s="16">
        <v>173.6</v>
      </c>
      <c r="Z16" s="55">
        <v>182.4</v>
      </c>
      <c r="AA16" s="65">
        <v>4672.8</v>
      </c>
    </row>
    <row r="17" spans="1:27" x14ac:dyDescent="0.2">
      <c r="A17" s="7"/>
      <c r="B17" s="8" t="s">
        <v>46</v>
      </c>
      <c r="C17" s="14">
        <v>183.6</v>
      </c>
      <c r="D17" s="15">
        <v>174</v>
      </c>
      <c r="E17" s="15">
        <v>178.8</v>
      </c>
      <c r="F17" s="15">
        <v>186</v>
      </c>
      <c r="G17" s="15">
        <v>187.20000000000002</v>
      </c>
      <c r="H17" s="15">
        <v>187.20000000000002</v>
      </c>
      <c r="I17" s="15">
        <v>192</v>
      </c>
      <c r="J17" s="15">
        <v>194.4</v>
      </c>
      <c r="K17" s="15">
        <v>196.8</v>
      </c>
      <c r="L17" s="16">
        <v>196.8</v>
      </c>
      <c r="M17" s="16">
        <v>194.4</v>
      </c>
      <c r="N17" s="16">
        <v>216</v>
      </c>
      <c r="O17" s="16">
        <v>274.8</v>
      </c>
      <c r="P17" s="16">
        <v>218.4</v>
      </c>
      <c r="Q17" s="16">
        <v>211.20000000000002</v>
      </c>
      <c r="R17" s="16">
        <v>206.4</v>
      </c>
      <c r="S17" s="16">
        <v>204</v>
      </c>
      <c r="T17" s="16">
        <v>207.6</v>
      </c>
      <c r="U17" s="16">
        <v>200.4</v>
      </c>
      <c r="V17" s="16">
        <v>194.4</v>
      </c>
      <c r="W17" s="16">
        <v>183.6</v>
      </c>
      <c r="X17" s="16">
        <v>178.8</v>
      </c>
      <c r="Y17" s="16">
        <v>175.20000000000002</v>
      </c>
      <c r="Z17" s="55">
        <v>176.4</v>
      </c>
      <c r="AA17" s="65">
        <v>4718.4000000000005</v>
      </c>
    </row>
    <row r="18" spans="1:27" x14ac:dyDescent="0.2">
      <c r="A18" s="7"/>
      <c r="B18" s="8" t="s">
        <v>47</v>
      </c>
      <c r="C18" s="14">
        <v>6.4</v>
      </c>
      <c r="D18" s="15">
        <v>6.4</v>
      </c>
      <c r="E18" s="15">
        <v>6.4</v>
      </c>
      <c r="F18" s="15">
        <v>8</v>
      </c>
      <c r="G18" s="15">
        <v>8</v>
      </c>
      <c r="H18" s="15">
        <v>8</v>
      </c>
      <c r="I18" s="15">
        <v>7.2</v>
      </c>
      <c r="J18" s="15">
        <v>6.4</v>
      </c>
      <c r="K18" s="15">
        <v>5.6000000000000005</v>
      </c>
      <c r="L18" s="16">
        <v>4</v>
      </c>
      <c r="M18" s="16">
        <v>5.6000000000000005</v>
      </c>
      <c r="N18" s="16">
        <v>6.4</v>
      </c>
      <c r="O18" s="16">
        <v>12.8</v>
      </c>
      <c r="P18" s="16">
        <v>7.2</v>
      </c>
      <c r="Q18" s="16">
        <v>6.4</v>
      </c>
      <c r="R18" s="16">
        <v>7.2</v>
      </c>
      <c r="S18" s="16">
        <v>5.6000000000000005</v>
      </c>
      <c r="T18" s="16">
        <v>8.8000000000000007</v>
      </c>
      <c r="U18" s="16">
        <v>6.4</v>
      </c>
      <c r="V18" s="16">
        <v>6.4</v>
      </c>
      <c r="W18" s="16">
        <v>4.8</v>
      </c>
      <c r="X18" s="16">
        <v>5.6000000000000005</v>
      </c>
      <c r="Y18" s="16">
        <v>5.6000000000000005</v>
      </c>
      <c r="Z18" s="55">
        <v>6.4</v>
      </c>
      <c r="AA18" s="65">
        <v>161.60000000000002</v>
      </c>
    </row>
    <row r="19" spans="1:27" x14ac:dyDescent="0.2">
      <c r="A19" s="7"/>
      <c r="B19" s="8" t="s">
        <v>48</v>
      </c>
      <c r="C19" s="14">
        <v>26.400000000000002</v>
      </c>
      <c r="D19" s="15">
        <v>24.8</v>
      </c>
      <c r="E19" s="15">
        <v>26.400000000000002</v>
      </c>
      <c r="F19" s="15">
        <v>28.8</v>
      </c>
      <c r="G19" s="15">
        <v>28.8</v>
      </c>
      <c r="H19" s="15">
        <v>28</v>
      </c>
      <c r="I19" s="15">
        <v>32.799999999999997</v>
      </c>
      <c r="J19" s="15">
        <v>29.6</v>
      </c>
      <c r="K19" s="15">
        <v>29.6</v>
      </c>
      <c r="L19" s="16">
        <v>20.8</v>
      </c>
      <c r="M19" s="16">
        <v>20.8</v>
      </c>
      <c r="N19" s="16">
        <v>24.8</v>
      </c>
      <c r="O19" s="16">
        <v>44</v>
      </c>
      <c r="P19" s="16">
        <v>28</v>
      </c>
      <c r="Q19" s="16">
        <v>26.400000000000002</v>
      </c>
      <c r="R19" s="16">
        <v>25.6</v>
      </c>
      <c r="S19" s="16">
        <v>28.8</v>
      </c>
      <c r="T19" s="16">
        <v>32.799999999999997</v>
      </c>
      <c r="U19" s="16">
        <v>29.6</v>
      </c>
      <c r="V19" s="16">
        <v>23.2</v>
      </c>
      <c r="W19" s="16">
        <v>21.6</v>
      </c>
      <c r="X19" s="16">
        <v>20.8</v>
      </c>
      <c r="Y19" s="16">
        <v>21.6</v>
      </c>
      <c r="Z19" s="55">
        <v>22.400000000000002</v>
      </c>
      <c r="AA19" s="65">
        <v>646.40000000000009</v>
      </c>
    </row>
    <row r="20" spans="1:27" x14ac:dyDescent="0.2">
      <c r="A20" s="7"/>
      <c r="B20" s="8" t="s">
        <v>49</v>
      </c>
      <c r="C20" s="14">
        <v>105.60000000000001</v>
      </c>
      <c r="D20" s="15">
        <v>100.8</v>
      </c>
      <c r="E20" s="15">
        <v>100.8</v>
      </c>
      <c r="F20" s="15">
        <v>103.2</v>
      </c>
      <c r="G20" s="15">
        <v>103.2</v>
      </c>
      <c r="H20" s="15">
        <v>102</v>
      </c>
      <c r="I20" s="15">
        <v>104.4</v>
      </c>
      <c r="J20" s="15">
        <v>115.2</v>
      </c>
      <c r="K20" s="15">
        <v>118.8</v>
      </c>
      <c r="L20" s="16">
        <v>111.60000000000001</v>
      </c>
      <c r="M20" s="16">
        <v>114</v>
      </c>
      <c r="N20" s="16">
        <v>136.80000000000001</v>
      </c>
      <c r="O20" s="16">
        <v>162</v>
      </c>
      <c r="P20" s="16">
        <v>145.20000000000002</v>
      </c>
      <c r="Q20" s="16">
        <v>144</v>
      </c>
      <c r="R20" s="16">
        <v>140.4</v>
      </c>
      <c r="S20" s="16">
        <v>142.80000000000001</v>
      </c>
      <c r="T20" s="16">
        <v>151.20000000000002</v>
      </c>
      <c r="U20" s="16">
        <v>134.4</v>
      </c>
      <c r="V20" s="16">
        <v>133.19999999999999</v>
      </c>
      <c r="W20" s="16">
        <v>120</v>
      </c>
      <c r="X20" s="16">
        <v>110.4</v>
      </c>
      <c r="Y20" s="16">
        <v>112.8</v>
      </c>
      <c r="Z20" s="55">
        <v>116.4</v>
      </c>
      <c r="AA20" s="65">
        <v>2929.2000000000003</v>
      </c>
    </row>
    <row r="21" spans="1:27" x14ac:dyDescent="0.2">
      <c r="A21" s="7"/>
      <c r="B21" s="8" t="s">
        <v>50</v>
      </c>
      <c r="C21" s="14">
        <v>105.60000000000001</v>
      </c>
      <c r="D21" s="15">
        <v>104</v>
      </c>
      <c r="E21" s="15">
        <v>101.60000000000001</v>
      </c>
      <c r="F21" s="15">
        <v>106.4</v>
      </c>
      <c r="G21" s="15">
        <v>104.8</v>
      </c>
      <c r="H21" s="15">
        <v>105.60000000000001</v>
      </c>
      <c r="I21" s="15">
        <v>110.4</v>
      </c>
      <c r="J21" s="15">
        <v>107.2</v>
      </c>
      <c r="K21" s="15">
        <v>110.4</v>
      </c>
      <c r="L21" s="16">
        <v>105.60000000000001</v>
      </c>
      <c r="M21" s="16">
        <v>100</v>
      </c>
      <c r="N21" s="16">
        <v>116</v>
      </c>
      <c r="O21" s="16">
        <v>136.80000000000001</v>
      </c>
      <c r="P21" s="16">
        <v>129.6</v>
      </c>
      <c r="Q21" s="16">
        <v>128.80000000000001</v>
      </c>
      <c r="R21" s="16">
        <v>124</v>
      </c>
      <c r="S21" s="16">
        <v>126.4</v>
      </c>
      <c r="T21" s="16">
        <v>138.4</v>
      </c>
      <c r="U21" s="16">
        <v>130.4</v>
      </c>
      <c r="V21" s="16">
        <v>117.60000000000001</v>
      </c>
      <c r="W21" s="16">
        <v>116</v>
      </c>
      <c r="X21" s="16">
        <v>110.4</v>
      </c>
      <c r="Y21" s="16">
        <v>118.4</v>
      </c>
      <c r="Z21" s="55">
        <v>114.4</v>
      </c>
      <c r="AA21" s="65">
        <v>2768.8</v>
      </c>
    </row>
    <row r="22" spans="1:27" x14ac:dyDescent="0.2">
      <c r="A22" s="7"/>
      <c r="B22" s="8" t="s">
        <v>51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52</v>
      </c>
      <c r="C23" s="14">
        <v>3814.8</v>
      </c>
      <c r="D23" s="15">
        <v>3801.6</v>
      </c>
      <c r="E23" s="15">
        <v>3841.2000000000003</v>
      </c>
      <c r="F23" s="15">
        <v>3854.4</v>
      </c>
      <c r="G23" s="15">
        <v>3867.6</v>
      </c>
      <c r="H23" s="15">
        <v>3880.8</v>
      </c>
      <c r="I23" s="15">
        <v>3841.2000000000003</v>
      </c>
      <c r="J23" s="15">
        <v>3814.8</v>
      </c>
      <c r="K23" s="15">
        <v>3722.4</v>
      </c>
      <c r="L23" s="16">
        <v>3709.2000000000003</v>
      </c>
      <c r="M23" s="16">
        <v>3630</v>
      </c>
      <c r="N23" s="16">
        <v>3630</v>
      </c>
      <c r="O23" s="16">
        <v>3735.6</v>
      </c>
      <c r="P23" s="16">
        <v>3669.6</v>
      </c>
      <c r="Q23" s="16">
        <v>3669.6</v>
      </c>
      <c r="R23" s="16">
        <v>3762</v>
      </c>
      <c r="S23" s="16">
        <v>3748.8</v>
      </c>
      <c r="T23" s="16">
        <v>3801.6</v>
      </c>
      <c r="U23" s="16">
        <v>3748.8</v>
      </c>
      <c r="V23" s="16">
        <v>3682.8</v>
      </c>
      <c r="W23" s="16">
        <v>3682.8</v>
      </c>
      <c r="X23" s="16">
        <v>3709.2000000000003</v>
      </c>
      <c r="Y23" s="16">
        <v>3722.4</v>
      </c>
      <c r="Z23" s="55">
        <v>3735.6</v>
      </c>
      <c r="AA23" s="65">
        <v>90076.800000000003</v>
      </c>
    </row>
    <row r="24" spans="1:27" x14ac:dyDescent="0.2">
      <c r="A24" s="7"/>
      <c r="B24" s="8" t="s">
        <v>53</v>
      </c>
      <c r="C24" s="14">
        <v>3828</v>
      </c>
      <c r="D24" s="15">
        <v>3801.6</v>
      </c>
      <c r="E24" s="15">
        <v>3854.4</v>
      </c>
      <c r="F24" s="15">
        <v>3854.4</v>
      </c>
      <c r="G24" s="15">
        <v>3880.8</v>
      </c>
      <c r="H24" s="15">
        <v>3880.8</v>
      </c>
      <c r="I24" s="15">
        <v>3867.6</v>
      </c>
      <c r="J24" s="15">
        <v>3814.8</v>
      </c>
      <c r="K24" s="15">
        <v>3722.4</v>
      </c>
      <c r="L24" s="16">
        <v>3722.4</v>
      </c>
      <c r="M24" s="16">
        <v>3643.2000000000003</v>
      </c>
      <c r="N24" s="16">
        <v>3630</v>
      </c>
      <c r="O24" s="16">
        <v>3735.6</v>
      </c>
      <c r="P24" s="16">
        <v>3682.8</v>
      </c>
      <c r="Q24" s="16">
        <v>3669.6</v>
      </c>
      <c r="R24" s="16">
        <v>3775.2000000000003</v>
      </c>
      <c r="S24" s="16">
        <v>3762</v>
      </c>
      <c r="T24" s="16">
        <v>3801.6</v>
      </c>
      <c r="U24" s="16">
        <v>3762</v>
      </c>
      <c r="V24" s="16">
        <v>3682.8</v>
      </c>
      <c r="W24" s="16">
        <v>3696</v>
      </c>
      <c r="X24" s="16">
        <v>3709.2000000000003</v>
      </c>
      <c r="Y24" s="16">
        <v>3722.4</v>
      </c>
      <c r="Z24" s="55">
        <v>3748.8</v>
      </c>
      <c r="AA24" s="65">
        <v>90248.4</v>
      </c>
    </row>
    <row r="25" spans="1:27" x14ac:dyDescent="0.2">
      <c r="A25" s="7"/>
      <c r="B25" s="8" t="s">
        <v>54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x14ac:dyDescent="0.2">
      <c r="A29" s="7"/>
      <c r="B29" s="8" t="s">
        <v>58</v>
      </c>
      <c r="C29" s="14">
        <v>862.4</v>
      </c>
      <c r="D29" s="15">
        <v>912.80000000000007</v>
      </c>
      <c r="E29" s="15">
        <v>856.80000000000007</v>
      </c>
      <c r="F29" s="15">
        <v>526.4</v>
      </c>
      <c r="G29" s="15">
        <v>520.79999999999995</v>
      </c>
      <c r="H29" s="15">
        <v>515.20000000000005</v>
      </c>
      <c r="I29" s="15">
        <v>548.80000000000007</v>
      </c>
      <c r="J29" s="15">
        <v>1041.5999999999999</v>
      </c>
      <c r="K29" s="15">
        <v>1120</v>
      </c>
      <c r="L29" s="16">
        <v>890.4</v>
      </c>
      <c r="M29" s="16">
        <v>896</v>
      </c>
      <c r="N29" s="16">
        <v>1215.2</v>
      </c>
      <c r="O29" s="16">
        <v>750.4</v>
      </c>
      <c r="P29" s="16">
        <v>1064</v>
      </c>
      <c r="Q29" s="16">
        <v>1131.2</v>
      </c>
      <c r="R29" s="16">
        <v>1103.2</v>
      </c>
      <c r="S29" s="16">
        <v>1103.2</v>
      </c>
      <c r="T29" s="16">
        <v>1153.6000000000001</v>
      </c>
      <c r="U29" s="16">
        <v>1131.2</v>
      </c>
      <c r="V29" s="16">
        <v>868</v>
      </c>
      <c r="W29" s="16">
        <v>1092</v>
      </c>
      <c r="X29" s="16">
        <v>806.4</v>
      </c>
      <c r="Y29" s="16">
        <v>828.80000000000007</v>
      </c>
      <c r="Z29" s="55">
        <v>1041.5999999999999</v>
      </c>
      <c r="AA29" s="65">
        <v>21980</v>
      </c>
    </row>
    <row r="30" spans="1:27" x14ac:dyDescent="0.2">
      <c r="A30" s="7"/>
      <c r="B30" s="8" t="s">
        <v>59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55">
        <v>0</v>
      </c>
      <c r="AA30" s="65">
        <v>0</v>
      </c>
    </row>
    <row r="31" spans="1:27" x14ac:dyDescent="0.2">
      <c r="A31" s="7"/>
      <c r="B31" s="8" t="s">
        <v>60</v>
      </c>
      <c r="C31" s="14">
        <v>380.8</v>
      </c>
      <c r="D31" s="15">
        <v>319.2</v>
      </c>
      <c r="E31" s="15">
        <v>364</v>
      </c>
      <c r="F31" s="15">
        <v>324.8</v>
      </c>
      <c r="G31" s="15">
        <v>313.60000000000002</v>
      </c>
      <c r="H31" s="15">
        <v>308</v>
      </c>
      <c r="I31" s="15">
        <v>324.8</v>
      </c>
      <c r="J31" s="15">
        <v>330.40000000000003</v>
      </c>
      <c r="K31" s="15">
        <v>537.6</v>
      </c>
      <c r="L31" s="16">
        <v>683.2</v>
      </c>
      <c r="M31" s="16">
        <v>660.80000000000007</v>
      </c>
      <c r="N31" s="16">
        <v>688.80000000000007</v>
      </c>
      <c r="O31" s="16">
        <v>526.4</v>
      </c>
      <c r="P31" s="16">
        <v>722.4</v>
      </c>
      <c r="Q31" s="16">
        <v>722.4</v>
      </c>
      <c r="R31" s="16">
        <v>666.4</v>
      </c>
      <c r="S31" s="16">
        <v>565.6</v>
      </c>
      <c r="T31" s="16">
        <v>408.8</v>
      </c>
      <c r="U31" s="16">
        <v>459.2</v>
      </c>
      <c r="V31" s="16">
        <v>392</v>
      </c>
      <c r="W31" s="16">
        <v>380.8</v>
      </c>
      <c r="X31" s="16">
        <v>392</v>
      </c>
      <c r="Y31" s="16">
        <v>364</v>
      </c>
      <c r="Z31" s="55">
        <v>369.6</v>
      </c>
      <c r="AA31" s="65">
        <v>11205.599999999999</v>
      </c>
    </row>
    <row r="32" spans="1:27" x14ac:dyDescent="0.2">
      <c r="A32" s="7"/>
      <c r="B32" s="8" t="s">
        <v>61</v>
      </c>
      <c r="C32" s="14">
        <v>252</v>
      </c>
      <c r="D32" s="15">
        <v>239.4</v>
      </c>
      <c r="E32" s="15">
        <v>252</v>
      </c>
      <c r="F32" s="15">
        <v>264.60000000000002</v>
      </c>
      <c r="G32" s="15">
        <v>279.3</v>
      </c>
      <c r="H32" s="15">
        <v>270.89999999999998</v>
      </c>
      <c r="I32" s="15">
        <v>270.89999999999998</v>
      </c>
      <c r="J32" s="15">
        <v>323.40000000000003</v>
      </c>
      <c r="K32" s="15">
        <v>338.1</v>
      </c>
      <c r="L32" s="16">
        <v>279.3</v>
      </c>
      <c r="M32" s="16">
        <v>300.3</v>
      </c>
      <c r="N32" s="16">
        <v>336</v>
      </c>
      <c r="O32" s="16">
        <v>436.8</v>
      </c>
      <c r="P32" s="16">
        <v>279.3</v>
      </c>
      <c r="Q32" s="16">
        <v>289.8</v>
      </c>
      <c r="R32" s="16">
        <v>275.10000000000002</v>
      </c>
      <c r="S32" s="16">
        <v>323.40000000000003</v>
      </c>
      <c r="T32" s="16">
        <v>268.8</v>
      </c>
      <c r="U32" s="16">
        <v>235.20000000000002</v>
      </c>
      <c r="V32" s="16">
        <v>241.5</v>
      </c>
      <c r="W32" s="16">
        <v>220.5</v>
      </c>
      <c r="X32" s="16">
        <v>212.1</v>
      </c>
      <c r="Y32" s="16">
        <v>220.5</v>
      </c>
      <c r="Z32" s="55">
        <v>235.20000000000002</v>
      </c>
      <c r="AA32" s="65">
        <v>6644.4000000000005</v>
      </c>
    </row>
    <row r="33" spans="1:27" x14ac:dyDescent="0.2">
      <c r="A33" s="7"/>
      <c r="B33" s="8" t="s">
        <v>62</v>
      </c>
      <c r="C33" s="14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55">
        <v>0</v>
      </c>
      <c r="AA33" s="65">
        <v>0</v>
      </c>
    </row>
    <row r="34" spans="1:27" x14ac:dyDescent="0.2">
      <c r="A34" s="7"/>
      <c r="B34" s="8" t="s">
        <v>63</v>
      </c>
      <c r="C34" s="14">
        <v>375.90000000000003</v>
      </c>
      <c r="D34" s="15">
        <v>319.2</v>
      </c>
      <c r="E34" s="15">
        <v>361.2</v>
      </c>
      <c r="F34" s="15">
        <v>331.8</v>
      </c>
      <c r="G34" s="15">
        <v>315</v>
      </c>
      <c r="H34" s="15">
        <v>304.5</v>
      </c>
      <c r="I34" s="15">
        <v>317.10000000000002</v>
      </c>
      <c r="J34" s="15">
        <v>315</v>
      </c>
      <c r="K34" s="15">
        <v>512.4</v>
      </c>
      <c r="L34" s="16">
        <v>657.30000000000007</v>
      </c>
      <c r="M34" s="16">
        <v>632.1</v>
      </c>
      <c r="N34" s="16">
        <v>665.7</v>
      </c>
      <c r="O34" s="16">
        <v>512.4</v>
      </c>
      <c r="P34" s="16">
        <v>695.1</v>
      </c>
      <c r="Q34" s="16">
        <v>697.2</v>
      </c>
      <c r="R34" s="16">
        <v>651</v>
      </c>
      <c r="S34" s="16">
        <v>548.1</v>
      </c>
      <c r="T34" s="16">
        <v>403.2</v>
      </c>
      <c r="U34" s="16">
        <v>449.40000000000003</v>
      </c>
      <c r="V34" s="16">
        <v>382.2</v>
      </c>
      <c r="W34" s="16">
        <v>371.7</v>
      </c>
      <c r="X34" s="16">
        <v>388.5</v>
      </c>
      <c r="Y34" s="16">
        <v>359.1</v>
      </c>
      <c r="Z34" s="55">
        <v>365.40000000000003</v>
      </c>
      <c r="AA34" s="65">
        <v>10930.500000000002</v>
      </c>
    </row>
    <row r="35" spans="1:27" x14ac:dyDescent="0.2">
      <c r="A35" s="7"/>
      <c r="B35" s="8" t="s">
        <v>64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55">
        <v>0</v>
      </c>
      <c r="AA35" s="65">
        <v>0</v>
      </c>
    </row>
    <row r="36" spans="1:27" x14ac:dyDescent="0.2">
      <c r="A36" s="7"/>
      <c r="B36" s="8" t="s">
        <v>65</v>
      </c>
      <c r="C36" s="14">
        <v>575.4</v>
      </c>
      <c r="D36" s="15">
        <v>642.6</v>
      </c>
      <c r="E36" s="15">
        <v>579.6</v>
      </c>
      <c r="F36" s="15">
        <v>224.70000000000002</v>
      </c>
      <c r="G36" s="15">
        <v>205.8</v>
      </c>
      <c r="H36" s="15">
        <v>207.9</v>
      </c>
      <c r="I36" s="15">
        <v>235.20000000000002</v>
      </c>
      <c r="J36" s="15">
        <v>657.30000000000007</v>
      </c>
      <c r="K36" s="15">
        <v>722.4</v>
      </c>
      <c r="L36" s="16">
        <v>560.70000000000005</v>
      </c>
      <c r="M36" s="16">
        <v>541.79999999999995</v>
      </c>
      <c r="N36" s="16">
        <v>821.1</v>
      </c>
      <c r="O36" s="16">
        <v>252</v>
      </c>
      <c r="P36" s="16">
        <v>737.1</v>
      </c>
      <c r="Q36" s="16">
        <v>798</v>
      </c>
      <c r="R36" s="16">
        <v>789.6</v>
      </c>
      <c r="S36" s="16">
        <v>728.7</v>
      </c>
      <c r="T36" s="16">
        <v>837.9</v>
      </c>
      <c r="U36" s="16">
        <v>854.7</v>
      </c>
      <c r="V36" s="16">
        <v>577.5</v>
      </c>
      <c r="W36" s="16">
        <v>829.5</v>
      </c>
      <c r="X36" s="16">
        <v>550.20000000000005</v>
      </c>
      <c r="Y36" s="16">
        <v>569.1</v>
      </c>
      <c r="Z36" s="55">
        <v>764.4</v>
      </c>
      <c r="AA36" s="65">
        <v>14263.200000000003</v>
      </c>
    </row>
    <row r="37" spans="1:27" x14ac:dyDescent="0.2">
      <c r="A37" s="7"/>
      <c r="B37" s="8" t="s">
        <v>66</v>
      </c>
      <c r="C37" s="14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55">
        <v>0</v>
      </c>
      <c r="AA37" s="65">
        <v>0</v>
      </c>
    </row>
    <row r="38" spans="1:27" s="63" customFormat="1" ht="16.5" thickBot="1" x14ac:dyDescent="0.3">
      <c r="A38" s="58"/>
      <c r="B38" s="59" t="s">
        <v>2</v>
      </c>
      <c r="C38" s="60">
        <f>SUM(C8:C37)</f>
        <v>11310.899999999998</v>
      </c>
      <c r="D38" s="60">
        <f>SUM(D8:D37)</f>
        <v>11208.400000000001</v>
      </c>
      <c r="E38" s="60">
        <f>SUM(E8:E37)</f>
        <v>11302</v>
      </c>
      <c r="F38" s="60">
        <f>SUM(F8:F37)</f>
        <v>10585.5</v>
      </c>
      <c r="G38" s="60">
        <f>SUM(G8:G37)</f>
        <v>10583.299999999997</v>
      </c>
      <c r="H38" s="60">
        <f>SUM(H8:H37)</f>
        <v>10560.900000000001</v>
      </c>
      <c r="I38" s="60">
        <f>SUM(I8:I37)</f>
        <v>10633.199999999999</v>
      </c>
      <c r="J38" s="60">
        <f>SUM(J8:J37)</f>
        <v>11523.3</v>
      </c>
      <c r="K38" s="60">
        <f>SUM(K8:K37)</f>
        <v>11964.1</v>
      </c>
      <c r="L38" s="60">
        <f>SUM(L8:L37)</f>
        <v>11812.5</v>
      </c>
      <c r="M38" s="60">
        <f>SUM(M8:M37)</f>
        <v>11576.199999999999</v>
      </c>
      <c r="N38" s="60">
        <f>SUM(N8:N37)</f>
        <v>12427.2</v>
      </c>
      <c r="O38" s="60">
        <f>SUM(O8:O37)</f>
        <v>11679.199999999997</v>
      </c>
      <c r="P38" s="60">
        <f>SUM(P8:P37)</f>
        <v>12398.699999999999</v>
      </c>
      <c r="Q38" s="60">
        <f>SUM(Q8:Q37)</f>
        <v>12491.800000000001</v>
      </c>
      <c r="R38" s="60">
        <f>SUM(R8:R37)</f>
        <v>12478.900000000001</v>
      </c>
      <c r="S38" s="60">
        <f>SUM(S8:S37)</f>
        <v>12305.800000000001</v>
      </c>
      <c r="T38" s="60">
        <f>SUM(T8:T37)</f>
        <v>12166.699999999999</v>
      </c>
      <c r="U38" s="60">
        <f>SUM(U8:U37)</f>
        <v>12030.900000000003</v>
      </c>
      <c r="V38" s="60">
        <f>SUM(V8:V37)</f>
        <v>11120.400000000001</v>
      </c>
      <c r="W38" s="60">
        <f>SUM(W8:W37)</f>
        <v>11484.1</v>
      </c>
      <c r="X38" s="60">
        <f>SUM(X8:X37)</f>
        <v>10973.600000000002</v>
      </c>
      <c r="Y38" s="60">
        <f>SUM(Y8:Y37)</f>
        <v>10995.1</v>
      </c>
      <c r="Z38" s="61">
        <f>SUM(Z8:Z37)</f>
        <v>11490.600000000002</v>
      </c>
      <c r="AA38" s="62">
        <f>SUM(AA8:AA37)</f>
        <v>277103.30000000005</v>
      </c>
    </row>
    <row r="93" spans="2:9" ht="17.25" hidden="1" customHeight="1" x14ac:dyDescent="0.2">
      <c r="B93" s="5" t="s">
        <v>31</v>
      </c>
      <c r="C93" s="4"/>
      <c r="D93" s="9">
        <v>1</v>
      </c>
      <c r="E93" s="10">
        <v>0</v>
      </c>
      <c r="F93" s="10">
        <v>0</v>
      </c>
      <c r="G93" s="10">
        <v>1</v>
      </c>
      <c r="H93" s="10">
        <v>1</v>
      </c>
      <c r="I9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Восточная (КЭС)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Восточная (КЭС)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67</v>
      </c>
      <c r="E6" s="57" t="s">
        <v>68</v>
      </c>
      <c r="F6" s="35" t="s">
        <v>69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2018-06-21T06:57:27Z</dcterms:modified>
</cp:coreProperties>
</file>